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kestutis_smulkys_ltgkc_lt/Documents/Desktop/Mano pirkimai/8. 34331 Darbo drabužiai ir jų priežiūra (SD)/1. PID/"/>
    </mc:Choice>
  </mc:AlternateContent>
  <xr:revisionPtr revIDLastSave="78" documentId="8_{C80AF239-B535-4181-B06E-2D467DBED4D9}" xr6:coauthVersionLast="47" xr6:coauthVersionMax="47" xr10:uidLastSave="{0AA6748D-3CC4-4339-B958-D48385D9D65E}"/>
  <bookViews>
    <workbookView xWindow="-110" yWindow="-110" windowWidth="19420" windowHeight="11500" xr2:uid="{F9E7994A-7ED6-4B70-A545-7196E8B7782E}"/>
  </bookViews>
  <sheets>
    <sheet name="Prekės su paslaugomis" sheetId="4" r:id="rId1"/>
    <sheet name="Sheet1" sheetId="5" r:id="rId2"/>
  </sheets>
  <definedNames>
    <definedName name="_xlnm.Print_Area" localSheetId="0">'Prekės su paslaugomis'!$A$1:$Q$66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H35" i="4"/>
  <c r="H21" i="4"/>
  <c r="H20" i="4"/>
  <c r="H19" i="4"/>
  <c r="H34" i="4" l="1"/>
  <c r="H18" i="4"/>
  <c r="H39" i="4" l="1"/>
  <c r="H40" i="4"/>
  <c r="H41" i="4"/>
  <c r="H42" i="4"/>
  <c r="H43" i="4"/>
  <c r="H44" i="4"/>
  <c r="H45" i="4"/>
  <c r="H46" i="4"/>
  <c r="H47" i="4"/>
  <c r="H49" i="4" l="1"/>
  <c r="H25" i="4"/>
  <c r="H26" i="4"/>
  <c r="H27" i="4"/>
  <c r="H28" i="4"/>
  <c r="H29" i="4"/>
  <c r="H30" i="4"/>
  <c r="H31" i="4"/>
  <c r="H32" i="4"/>
  <c r="H33" i="4"/>
  <c r="H6" i="4"/>
  <c r="H7" i="4"/>
  <c r="H8" i="4"/>
  <c r="H9" i="4"/>
  <c r="H10" i="4"/>
  <c r="H11" i="4"/>
  <c r="H12" i="4"/>
  <c r="H13" i="4"/>
  <c r="H14" i="4"/>
  <c r="H15" i="4"/>
  <c r="H16" i="4"/>
  <c r="H17" i="4"/>
  <c r="H22" i="4"/>
  <c r="H24" i="4"/>
  <c r="H51" i="4"/>
  <c r="H50" i="4"/>
  <c r="H38" i="4"/>
  <c r="H5" i="4"/>
  <c r="H52" i="4" l="1"/>
  <c r="H53" i="4" l="1"/>
  <c r="H54" i="4" s="1"/>
</calcChain>
</file>

<file path=xl/sharedStrings.xml><?xml version="1.0" encoding="utf-8"?>
<sst xmlns="http://schemas.openxmlformats.org/spreadsheetml/2006/main" count="289" uniqueCount="87">
  <si>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</si>
  <si>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</si>
  <si>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</si>
  <si>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</si>
  <si>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</si>
  <si>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</si>
  <si>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</si>
  <si>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</si>
  <si>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</si>
  <si>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</si>
  <si>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</si>
  <si>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</si>
  <si>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</si>
  <si>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</si>
  <si>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1 mato vnt.  Įkainis EUR be PVM</t>
  </si>
  <si>
    <t>Kaina  EUR, be PVM</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</si>
  <si>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</si>
  <si>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</si>
  <si>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</si>
  <si>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</si>
  <si>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</si>
  <si>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</si>
  <si>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</si>
  <si>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</si>
  <si>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</si>
  <si>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</si>
  <si>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</si>
  <si>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</si>
  <si>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</si>
  <si>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</si>
  <si>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</si>
  <si>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</si>
  <si>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</si>
  <si>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</si>
  <si>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</si>
  <si>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</si>
  <si>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</si>
  <si>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</si>
  <si>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</si>
  <si>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</si>
  <si>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</si>
  <si>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</si>
  <si>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</si>
  <si>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</si>
  <si>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</si>
  <si>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</si>
  <si>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</si>
  <si>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</si>
  <si>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</si>
  <si>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</si>
  <si>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Puskombinezonis gerai matomas antistatinis</t>
  </si>
  <si>
    <t>Puskombinezonis pašiltintas gerai matomas</t>
  </si>
  <si>
    <t>Puskombinezonis pašiltintas gerai matomas antistatinis</t>
  </si>
  <si>
    <t>Puskombinezonis vasarinis gerai matomas</t>
  </si>
  <si>
    <t>Striukė gerai matoma antistatinė</t>
  </si>
  <si>
    <t>Striukė pašiltinta gerai matoma</t>
  </si>
  <si>
    <t>Striukė pašiltinta gerai matoma antistatinė</t>
  </si>
  <si>
    <t>Striukė vasarinė gerai matoma</t>
  </si>
  <si>
    <t>Kelnės vasarinės gerai matomos</t>
  </si>
  <si>
    <t>Kelnės gerai matomos antistatinės</t>
  </si>
  <si>
    <t>Vasarinė striukė</t>
  </si>
  <si>
    <t>Vasarinis pukombinezonis</t>
  </si>
  <si>
    <t>Marškinėliai oranžiniai</t>
  </si>
  <si>
    <t>Marškinėliai gerai matomi</t>
  </si>
  <si>
    <t>-</t>
  </si>
  <si>
    <t>Vnt.</t>
  </si>
  <si>
    <t>Logotipo gamyba</t>
  </si>
  <si>
    <t>Logotipo uždėjimas ir nuėmimas</t>
  </si>
  <si>
    <t xml:space="preserve">Atšvaitinių juostų keitimas kelnės/ puskombinezonis </t>
  </si>
  <si>
    <t xml:space="preserve">Atšvaitinių juostų keitimas striukė </t>
  </si>
  <si>
    <t>Kelnių/ puskombinezonis užtrauktuko keitimas</t>
  </si>
  <si>
    <t>Striukės užtrauktuko keitimas</t>
  </si>
  <si>
    <t>Įsigyjami drabužiai</t>
  </si>
  <si>
    <t>Papildomos paslaugos</t>
  </si>
  <si>
    <t>Papildomi mokesčiai</t>
  </si>
  <si>
    <t>Užsakovo drabužių priežiūra</t>
  </si>
  <si>
    <t xml:space="preserve">Drabužių pažymėjimas (paruošimas) </t>
  </si>
  <si>
    <t>Atvykimas į paslaugų teikimo vietą (1 važiavimas į 1 adresą 1 kartą per 1 savaitę)</t>
  </si>
  <si>
    <t>Vienkartinis mokestis už sugadintą arba prarastą drabužių paskirstymo spintelę (ne didesnis nei spintelės vertė)*</t>
  </si>
  <si>
    <t>Vienkartinis mokestis už sugadintą arba prarastą nešvarių drabužių surinkimo spintelę (ne didesnis nei spintelės vertė)*</t>
  </si>
  <si>
    <t>Vienkartinis mokestis už sugadintą spintelės užraktą (ne didesnis nei užrakto vertė)*</t>
  </si>
  <si>
    <t>Nešvarių drabužių surinkimo spintelės nuoma (1 mėn.)(Preliminarus bendras spintelių kiekies mėnesiui 349 vnt.)</t>
  </si>
  <si>
    <t>Drabužių paskirstymo spintelės nuoma (1 mėn.) (Preliminarus bendras spintelių kiekies mėnesiui 1018 vnt.)</t>
  </si>
  <si>
    <t>Švarkas suvirintojo</t>
  </si>
  <si>
    <t>Puskombinezonis suvirintojo</t>
  </si>
  <si>
    <t>Termo marškinėliai ilgomis rankovėms</t>
  </si>
  <si>
    <t>Ilgos apatinės termo kelnės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</si>
</sst>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_-* #,##0.00\ _€_-;\-* #,##0.00\ _€_-;_-* &quot;-&quot;??\ _€_-;_-@_-"/>
    <numFmt numFmtId="165" formatCode="#,##0.00_ ;\-#,##0.00\ "/>
    <numFmt numFmtId="166" formatCode="#,##0.000000_ ;\-#,##0.000000\ "/>
  </numFmts>
  <fonts count="17" x14ac:knownFonts="1">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0" tint="-0.14999847407452621"/>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applyNumberFormat="0" applyFont="0" applyBorder="0" applyProtection="0"/>
  </cellStyleXfs>
  <cellXfs count="60">
    <xf numFmtId="0" fontId="0" fillId="0" borderId="0" xfId="0"/>
    <xf numFmtId="0" fontId="1" fillId="0" borderId="0" xfId="0" applyFont="1"/>
    <xf numFmtId="0" fontId="4"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0" borderId="1" xfId="0" applyFont="1" applyBorder="1" applyAlignment="1">
      <alignment horizontal="center" vertical="center" wrapText="1"/>
    </xf>
    <xf numFmtId="0" fontId="7" fillId="0" borderId="0" xfId="0" applyFont="1"/>
    <xf numFmtId="0" fontId="5" fillId="0" borderId="1" xfId="0" applyFont="1" applyBorder="1" applyAlignment="1">
      <alignment horizontal="center" vertical="center" wrapText="1"/>
    </xf>
    <xf numFmtId="164" fontId="4" fillId="3" borderId="1" xfId="0" applyNumberFormat="1" applyFont="1" applyFill="1" applyBorder="1"/>
    <xf numFmtId="164" fontId="0" fillId="0" borderId="0" xfId="0" applyNumberFormat="1"/>
    <xf numFmtId="164" fontId="12" fillId="0" borderId="0" xfId="0" applyNumberFormat="1" applyFont="1"/>
    <xf numFmtId="164" fontId="4"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0" fontId="2"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3" fillId="5" borderId="1" xfId="0" applyFont="1" applyFill="1" applyBorder="1" applyAlignment="1">
      <alignment horizontal="center" vertical="center" wrapText="1"/>
    </xf>
    <xf numFmtId="0" fontId="1" fillId="0" borderId="1" xfId="0" applyFont="1" applyBorder="1" applyAlignment="1">
      <alignment horizontal="center" vertical="center"/>
    </xf>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8" fillId="0" borderId="0" xfId="0" applyFont="1"/>
    <xf numFmtId="165" fontId="4" fillId="3" borderId="6" xfId="0" applyNumberFormat="1" applyFont="1" applyFill="1" applyBorder="1" applyAlignment="1">
      <alignment horizontal="center" vertical="center"/>
    </xf>
    <xf numFmtId="0" fontId="0" fillId="0" borderId="1" xfId="0" applyBorder="1"/>
    <xf numFmtId="0" fontId="12" fillId="0" borderId="1" xfId="0" applyFont="1" applyBorder="1"/>
    <xf numFmtId="0" fontId="11" fillId="2" borderId="1" xfId="0" applyFont="1" applyFill="1" applyBorder="1" applyAlignment="1">
      <alignment horizontal="center" vertical="center"/>
    </xf>
    <xf numFmtId="0" fontId="1" fillId="0" borderId="1" xfId="0" applyFont="1" applyBorder="1" applyAlignment="1">
      <alignment horizontal="left" vertical="center"/>
    </xf>
    <xf numFmtId="0" fontId="11" fillId="0" borderId="0" xfId="0" applyFont="1" applyAlignment="1">
      <alignment horizontal="left" vertical="top" wrapText="1"/>
    </xf>
    <xf numFmtId="0" fontId="13" fillId="0" borderId="0" xfId="0" applyFont="1" applyAlignment="1">
      <alignment vertical="center" wrapText="1"/>
    </xf>
    <xf numFmtId="0" fontId="0" fillId="0" borderId="0" xfId="0" applyAlignment="1">
      <alignment vertical="center"/>
    </xf>
    <xf numFmtId="0" fontId="5" fillId="0" borderId="1" xfId="0" applyFont="1" applyBorder="1" applyAlignment="1">
      <alignment horizontal="left" vertical="center" wrapText="1"/>
    </xf>
    <xf numFmtId="0" fontId="0" fillId="0" borderId="1"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xf numFmtId="0" fontId="5"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1" xfId="0" applyBorder="1" applyAlignment="1">
      <alignment horizontal="center" vertical="center" wrapText="1"/>
    </xf>
    <xf numFmtId="0" fontId="8" fillId="0" borderId="7" xfId="0" applyFont="1" applyBorder="1"/>
    <xf numFmtId="0" fontId="8" fillId="0" borderId="5" xfId="0" applyFont="1" applyBorder="1"/>
    <xf numFmtId="0" fontId="0" fillId="0" borderId="5" xfId="0" applyBorder="1"/>
    <xf numFmtId="0" fontId="0" fillId="0" borderId="8"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8" fillId="0" borderId="2" xfId="0" applyFont="1" applyBorder="1"/>
    <xf numFmtId="0" fontId="8" fillId="0" borderId="3" xfId="0" applyFont="1" applyBorder="1"/>
    <xf numFmtId="0" fontId="0" fillId="0" borderId="3" xfId="0" applyBorder="1"/>
    <xf numFmtId="0" fontId="0" fillId="0" borderId="4" xfId="0" applyBorder="1"/>
    <xf numFmtId="0" fontId="2" fillId="6" borderId="1" xfId="0" applyFont="1" applyFill="1" applyBorder="1" applyAlignment="1">
      <alignment horizontal="center" vertical="center" wrapText="1"/>
    </xf>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2" fillId="0" borderId="5" xfId="0" applyFont="1" applyBorder="1" applyAlignment="1">
      <alignment wrapText="1"/>
    </xf>
  </cellXfs>
  <cellStyles count="2">
    <cellStyle name="Įprastas 2" xfId="1" xr:uid="{F61F4D1E-BF3F-4711-A5FC-97A77AFA8DE2}"/>
    <cellStyle name="Normal" xfId="0" builtinId="0"/>
  </cellStyles>
  <dxfs count="1">
    <dxf>
      <font>
        <color theme="4"/>
      </font>
    </dxf>
  </dxfs>
  <tableStyles count="1" defaultTableStyle="TableStyleMedium2" defaultPivotStyle="PivotStyleLight16">
    <tableStyle name="Invisible" pivot="0" table="0" count="0" xr9:uid="{37F88DB1-906E-433D-B1E0-EE915444C64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Q66"/>
  <sheetViews>
    <sheetView tabSelected="1" topLeftCell="A5" zoomScaleNormal="100" workbookViewId="0">
      <selection activeCell="C6" sqref="C6"/>
    </sheetView>
  </sheetViews>
  <sheetFormatPr defaultRowHeight="14.5" x14ac:dyDescent="0.35"/>
  <cols>
    <col min="1" max="1" width="7.453125" bestFit="1" customWidth="1"/>
    <col min="2" max="2" width="9.54296875" customWidth="1"/>
    <col min="3" max="3" width="47.81640625" customWidth="1"/>
    <col min="4" max="4" width="15" customWidth="1"/>
    <col min="5" max="6" width="15.453125" customWidth="1"/>
    <col min="7" max="7" width="15.54296875" customWidth="1"/>
    <col min="8" max="8" width="14.453125" style="12" bestFit="1" customWidth="1"/>
    <col min="9" max="10" width="15.54296875" customWidth="1"/>
    <col min="11" max="12" width="14.54296875" customWidth="1"/>
    <col min="13" max="13" width="16.453125" customWidth="1"/>
    <col min="14" max="14" width="27" hidden="1" customWidth="1"/>
    <col min="15" max="15" width="28.453125" hidden="1" customWidth="1"/>
    <col min="16" max="16" width="30.453125" hidden="1" customWidth="1"/>
    <col min="17" max="17" width="47.453125" hidden="1" customWidth="1"/>
  </cols>
  <sheetData>
    <row r="1" spans="1:17" ht="52.5" customHeight="1" x14ac:dyDescent="0.35">
      <c r="A1" s="7" t="s">
        <v>40</v>
      </c>
      <c r="B1" s="5"/>
      <c r="C1" s="5"/>
      <c r="D1" s="5"/>
      <c r="E1" s="5"/>
      <c r="F1" s="5"/>
      <c r="G1" s="12"/>
      <c r="I1" s="16"/>
      <c r="N1" s="32" t="s">
        <v>8</v>
      </c>
      <c r="O1" s="32"/>
      <c r="P1" s="32"/>
      <c r="Q1" s="33"/>
    </row>
    <row r="2" spans="1:17" ht="19.399999999999999" customHeight="1" x14ac:dyDescent="0.35">
      <c r="A2" s="27"/>
      <c r="B2" s="28"/>
      <c r="C2" s="28"/>
      <c r="D2" s="28"/>
      <c r="E2" s="28"/>
      <c r="F2" s="41" t="s">
        <v>0</v>
      </c>
      <c r="G2" s="42"/>
      <c r="H2" s="42"/>
      <c r="I2" s="42"/>
      <c r="J2" s="42"/>
      <c r="K2" s="42"/>
      <c r="L2" s="42"/>
      <c r="M2" s="42"/>
      <c r="N2" s="34" t="s">
        <v>9</v>
      </c>
      <c r="O2" s="34"/>
      <c r="P2" s="35"/>
      <c r="Q2" s="36" t="s">
        <v>10</v>
      </c>
    </row>
    <row r="3" spans="1:17" s="3" customFormat="1" ht="78" x14ac:dyDescent="0.3">
      <c r="A3" s="2" t="s">
        <v>11</v>
      </c>
      <c r="B3" s="2" t="s">
        <v>1</v>
      </c>
      <c r="C3" s="17" t="s">
        <v>41</v>
      </c>
      <c r="D3" s="4" t="s">
        <v>47</v>
      </c>
      <c r="E3" s="2" t="s">
        <v>12</v>
      </c>
      <c r="F3" s="18" t="s">
        <v>13</v>
      </c>
      <c r="G3" s="18" t="s">
        <v>14</v>
      </c>
      <c r="H3" s="14" t="s">
        <v>15</v>
      </c>
      <c r="I3" s="19" t="s">
        <v>42</v>
      </c>
      <c r="J3" s="19" t="s">
        <v>43</v>
      </c>
      <c r="K3" s="19" t="s">
        <v>16</v>
      </c>
      <c r="L3" s="19" t="s">
        <v>17</v>
      </c>
      <c r="M3" s="19" t="s">
        <v>18</v>
      </c>
      <c r="N3" s="10" t="s">
        <v>19</v>
      </c>
      <c r="O3" s="10" t="s">
        <v>20</v>
      </c>
      <c r="P3" s="10" t="s">
        <v>21</v>
      </c>
      <c r="Q3" s="37"/>
    </row>
    <row r="4" spans="1:17" s="3" customFormat="1" ht="15.75" customHeight="1" x14ac:dyDescent="0.3">
      <c r="A4" s="55" t="s">
        <v>75</v>
      </c>
      <c r="B4" s="55"/>
      <c r="C4" s="55"/>
      <c r="D4" s="55"/>
      <c r="E4" s="55"/>
      <c r="F4" s="55"/>
      <c r="G4" s="55"/>
      <c r="H4" s="55"/>
      <c r="I4" s="39"/>
      <c r="J4" s="39"/>
      <c r="K4" s="39"/>
      <c r="L4" s="39"/>
      <c r="M4" s="39"/>
      <c r="N4" s="39"/>
      <c r="O4" s="39"/>
      <c r="P4" s="39"/>
      <c r="Q4" s="37"/>
    </row>
    <row r="5" spans="1:17" x14ac:dyDescent="0.35">
      <c r="A5" s="29">
        <v>1</v>
      </c>
      <c r="B5" s="8"/>
      <c r="C5" s="20" t="s">
        <v>50</v>
      </c>
      <c r="D5" s="8">
        <v>960</v>
      </c>
      <c r="E5" s="8" t="s">
        <v>65</v>
      </c>
      <c r="F5" s="8" t="s">
        <v>64</v>
      </c>
      <c r="G5" s="8"/>
      <c r="H5" s="15">
        <f>ROUND(D5*G5,2)</f>
        <v>0</v>
      </c>
      <c r="I5" s="21"/>
      <c r="J5" s="8" t="s">
        <v>64</v>
      </c>
      <c r="K5" s="8" t="s">
        <v>64</v>
      </c>
      <c r="L5" s="8" t="s">
        <v>64</v>
      </c>
      <c r="M5" s="8" t="s">
        <v>64</v>
      </c>
      <c r="N5" s="24"/>
      <c r="O5" s="22"/>
      <c r="P5" s="30"/>
      <c r="Q5" s="37"/>
    </row>
    <row r="6" spans="1:17" x14ac:dyDescent="0.35">
      <c r="A6" s="29">
        <v>2</v>
      </c>
      <c r="B6" s="8"/>
      <c r="C6" s="20" t="s">
        <v>51</v>
      </c>
      <c r="D6" s="8">
        <v>12600</v>
      </c>
      <c r="E6" s="8" t="s">
        <v>65</v>
      </c>
      <c r="F6" s="8" t="s">
        <v>64</v>
      </c>
      <c r="G6" s="8"/>
      <c r="H6" s="15">
        <f t="shared" ref="H6:H33" si="0">ROUND(D6*G6,2)</f>
        <v>0</v>
      </c>
      <c r="I6" s="21"/>
      <c r="J6" s="8" t="s">
        <v>64</v>
      </c>
      <c r="K6" s="8" t="s">
        <v>64</v>
      </c>
      <c r="L6" s="8" t="s">
        <v>64</v>
      </c>
      <c r="M6" s="8" t="s">
        <v>64</v>
      </c>
      <c r="N6" s="24"/>
      <c r="O6" s="22"/>
      <c r="P6" s="30"/>
      <c r="Q6" s="37"/>
    </row>
    <row r="7" spans="1:17" ht="18" customHeight="1" x14ac:dyDescent="0.35">
      <c r="A7" s="29">
        <v>3</v>
      </c>
      <c r="B7" s="8"/>
      <c r="C7" s="20" t="s">
        <v>52</v>
      </c>
      <c r="D7" s="8">
        <v>720</v>
      </c>
      <c r="E7" s="8" t="s">
        <v>65</v>
      </c>
      <c r="F7" s="8" t="s">
        <v>64</v>
      </c>
      <c r="G7" s="8"/>
      <c r="H7" s="15">
        <f t="shared" si="0"/>
        <v>0</v>
      </c>
      <c r="I7" s="21"/>
      <c r="J7" s="8" t="s">
        <v>64</v>
      </c>
      <c r="K7" s="8" t="s">
        <v>64</v>
      </c>
      <c r="L7" s="8" t="s">
        <v>64</v>
      </c>
      <c r="M7" s="8" t="s">
        <v>64</v>
      </c>
      <c r="N7" s="24"/>
      <c r="O7" s="22"/>
      <c r="P7" s="30"/>
      <c r="Q7" s="37"/>
    </row>
    <row r="8" spans="1:17" x14ac:dyDescent="0.35">
      <c r="A8" s="29">
        <v>4</v>
      </c>
      <c r="B8" s="8"/>
      <c r="C8" s="20" t="s">
        <v>53</v>
      </c>
      <c r="D8" s="8">
        <v>16800</v>
      </c>
      <c r="E8" s="8" t="s">
        <v>65</v>
      </c>
      <c r="F8" s="8" t="s">
        <v>64</v>
      </c>
      <c r="G8" s="8"/>
      <c r="H8" s="15">
        <f t="shared" si="0"/>
        <v>0</v>
      </c>
      <c r="I8" s="21"/>
      <c r="J8" s="8" t="s">
        <v>64</v>
      </c>
      <c r="K8" s="8" t="s">
        <v>64</v>
      </c>
      <c r="L8" s="8" t="s">
        <v>64</v>
      </c>
      <c r="M8" s="8" t="s">
        <v>64</v>
      </c>
      <c r="N8" s="24"/>
      <c r="O8" s="22"/>
      <c r="P8" s="30"/>
      <c r="Q8" s="37"/>
    </row>
    <row r="9" spans="1:17" x14ac:dyDescent="0.35">
      <c r="A9" s="29">
        <v>5</v>
      </c>
      <c r="B9" s="8"/>
      <c r="C9" s="20" t="s">
        <v>54</v>
      </c>
      <c r="D9" s="8">
        <v>960</v>
      </c>
      <c r="E9" s="8" t="s">
        <v>65</v>
      </c>
      <c r="F9" s="8" t="s">
        <v>64</v>
      </c>
      <c r="G9" s="8"/>
      <c r="H9" s="15">
        <f t="shared" si="0"/>
        <v>0</v>
      </c>
      <c r="I9" s="21"/>
      <c r="J9" s="8" t="s">
        <v>64</v>
      </c>
      <c r="K9" s="8" t="s">
        <v>64</v>
      </c>
      <c r="L9" s="8" t="s">
        <v>64</v>
      </c>
      <c r="M9" s="8" t="s">
        <v>64</v>
      </c>
      <c r="N9" s="24"/>
      <c r="O9" s="22"/>
      <c r="P9" s="30"/>
      <c r="Q9" s="37"/>
    </row>
    <row r="10" spans="1:17" x14ac:dyDescent="0.35">
      <c r="A10" s="29">
        <v>6</v>
      </c>
      <c r="B10" s="8"/>
      <c r="C10" s="20" t="s">
        <v>55</v>
      </c>
      <c r="D10" s="8">
        <v>14400</v>
      </c>
      <c r="E10" s="8" t="s">
        <v>65</v>
      </c>
      <c r="F10" s="8" t="s">
        <v>64</v>
      </c>
      <c r="G10" s="8"/>
      <c r="H10" s="15">
        <f t="shared" si="0"/>
        <v>0</v>
      </c>
      <c r="I10" s="21"/>
      <c r="J10" s="8" t="s">
        <v>64</v>
      </c>
      <c r="K10" s="8" t="s">
        <v>64</v>
      </c>
      <c r="L10" s="8" t="s">
        <v>64</v>
      </c>
      <c r="M10" s="8" t="s">
        <v>64</v>
      </c>
      <c r="N10" s="24"/>
      <c r="O10" s="22"/>
      <c r="P10" s="30"/>
      <c r="Q10" s="37"/>
    </row>
    <row r="11" spans="1:17" x14ac:dyDescent="0.35">
      <c r="A11" s="29">
        <v>7</v>
      </c>
      <c r="B11" s="8"/>
      <c r="C11" s="20" t="s">
        <v>56</v>
      </c>
      <c r="D11" s="8">
        <v>720</v>
      </c>
      <c r="E11" s="8" t="s">
        <v>65</v>
      </c>
      <c r="F11" s="8" t="s">
        <v>64</v>
      </c>
      <c r="G11" s="8"/>
      <c r="H11" s="15">
        <f t="shared" si="0"/>
        <v>0</v>
      </c>
      <c r="I11" s="21"/>
      <c r="J11" s="8" t="s">
        <v>64</v>
      </c>
      <c r="K11" s="8" t="s">
        <v>64</v>
      </c>
      <c r="L11" s="8" t="s">
        <v>64</v>
      </c>
      <c r="M11" s="8" t="s">
        <v>64</v>
      </c>
      <c r="N11" s="24"/>
      <c r="O11" s="22"/>
      <c r="P11" s="30"/>
      <c r="Q11" s="37"/>
    </row>
    <row r="12" spans="1:17" x14ac:dyDescent="0.35">
      <c r="A12" s="29">
        <v>8</v>
      </c>
      <c r="B12" s="8"/>
      <c r="C12" s="20" t="s">
        <v>57</v>
      </c>
      <c r="D12" s="8">
        <v>16800</v>
      </c>
      <c r="E12" s="8" t="s">
        <v>65</v>
      </c>
      <c r="F12" s="8" t="s">
        <v>64</v>
      </c>
      <c r="G12" s="8"/>
      <c r="H12" s="15">
        <f t="shared" si="0"/>
        <v>0</v>
      </c>
      <c r="I12" s="21"/>
      <c r="J12" s="8" t="s">
        <v>64</v>
      </c>
      <c r="K12" s="8" t="s">
        <v>64</v>
      </c>
      <c r="L12" s="8" t="s">
        <v>64</v>
      </c>
      <c r="M12" s="8" t="s">
        <v>64</v>
      </c>
      <c r="N12" s="24"/>
      <c r="O12" s="22"/>
      <c r="P12" s="30"/>
      <c r="Q12" s="37"/>
    </row>
    <row r="13" spans="1:17" x14ac:dyDescent="0.35">
      <c r="A13" s="29">
        <v>9</v>
      </c>
      <c r="B13" s="8"/>
      <c r="C13" s="20" t="s">
        <v>58</v>
      </c>
      <c r="D13" s="8">
        <v>420</v>
      </c>
      <c r="E13" s="8" t="s">
        <v>65</v>
      </c>
      <c r="F13" s="8" t="s">
        <v>64</v>
      </c>
      <c r="G13" s="8"/>
      <c r="H13" s="15">
        <f t="shared" si="0"/>
        <v>0</v>
      </c>
      <c r="I13" s="21"/>
      <c r="J13" s="8" t="s">
        <v>64</v>
      </c>
      <c r="K13" s="8" t="s">
        <v>64</v>
      </c>
      <c r="L13" s="8" t="s">
        <v>64</v>
      </c>
      <c r="M13" s="8" t="s">
        <v>64</v>
      </c>
      <c r="N13" s="24"/>
      <c r="O13" s="22"/>
      <c r="P13" s="30"/>
      <c r="Q13" s="37"/>
    </row>
    <row r="14" spans="1:17" x14ac:dyDescent="0.35">
      <c r="A14" s="29">
        <v>10</v>
      </c>
      <c r="B14" s="8"/>
      <c r="C14" s="20" t="s">
        <v>59</v>
      </c>
      <c r="D14" s="8">
        <v>420</v>
      </c>
      <c r="E14" s="8" t="s">
        <v>65</v>
      </c>
      <c r="F14" s="8" t="s">
        <v>64</v>
      </c>
      <c r="G14" s="8"/>
      <c r="H14" s="15">
        <f t="shared" si="0"/>
        <v>0</v>
      </c>
      <c r="I14" s="21"/>
      <c r="J14" s="8" t="s">
        <v>64</v>
      </c>
      <c r="K14" s="8" t="s">
        <v>64</v>
      </c>
      <c r="L14" s="8" t="s">
        <v>64</v>
      </c>
      <c r="M14" s="8" t="s">
        <v>64</v>
      </c>
      <c r="N14" s="24"/>
      <c r="O14" s="22"/>
      <c r="P14" s="30"/>
      <c r="Q14" s="37"/>
    </row>
    <row r="15" spans="1:17" x14ac:dyDescent="0.35">
      <c r="A15" s="29">
        <v>11</v>
      </c>
      <c r="B15" s="8"/>
      <c r="C15" s="20" t="s">
        <v>60</v>
      </c>
      <c r="D15" s="8">
        <v>540</v>
      </c>
      <c r="E15" s="8" t="s">
        <v>65</v>
      </c>
      <c r="F15" s="8" t="s">
        <v>64</v>
      </c>
      <c r="G15" s="8"/>
      <c r="H15" s="15">
        <f t="shared" si="0"/>
        <v>0</v>
      </c>
      <c r="I15" s="21"/>
      <c r="J15" s="8" t="s">
        <v>64</v>
      </c>
      <c r="K15" s="8" t="s">
        <v>64</v>
      </c>
      <c r="L15" s="8" t="s">
        <v>64</v>
      </c>
      <c r="M15" s="8" t="s">
        <v>64</v>
      </c>
      <c r="N15" s="24"/>
      <c r="O15" s="22"/>
      <c r="P15" s="30"/>
      <c r="Q15" s="37"/>
    </row>
    <row r="16" spans="1:17" x14ac:dyDescent="0.35">
      <c r="A16" s="29">
        <v>12</v>
      </c>
      <c r="B16" s="8"/>
      <c r="C16" s="20" t="s">
        <v>61</v>
      </c>
      <c r="D16" s="8">
        <v>540</v>
      </c>
      <c r="E16" s="8" t="s">
        <v>65</v>
      </c>
      <c r="F16" s="8" t="s">
        <v>64</v>
      </c>
      <c r="G16" s="8"/>
      <c r="H16" s="15">
        <f t="shared" si="0"/>
        <v>0</v>
      </c>
      <c r="I16" s="21"/>
      <c r="J16" s="8" t="s">
        <v>64</v>
      </c>
      <c r="K16" s="8" t="s">
        <v>64</v>
      </c>
      <c r="L16" s="8" t="s">
        <v>64</v>
      </c>
      <c r="M16" s="8" t="s">
        <v>64</v>
      </c>
      <c r="N16" s="24"/>
      <c r="O16" s="22"/>
      <c r="P16" s="30"/>
      <c r="Q16" s="37"/>
    </row>
    <row r="17" spans="1:17" x14ac:dyDescent="0.35">
      <c r="A17" s="29">
        <v>13</v>
      </c>
      <c r="B17" s="8"/>
      <c r="C17" s="20" t="s">
        <v>62</v>
      </c>
      <c r="D17" s="8">
        <v>11040</v>
      </c>
      <c r="E17" s="8" t="s">
        <v>65</v>
      </c>
      <c r="F17" s="8" t="s">
        <v>64</v>
      </c>
      <c r="G17" s="8"/>
      <c r="H17" s="15">
        <f t="shared" si="0"/>
        <v>0</v>
      </c>
      <c r="I17" s="21"/>
      <c r="J17" s="8" t="s">
        <v>64</v>
      </c>
      <c r="K17" s="8" t="s">
        <v>64</v>
      </c>
      <c r="L17" s="8" t="s">
        <v>64</v>
      </c>
      <c r="M17" s="8" t="s">
        <v>64</v>
      </c>
      <c r="N17" s="24"/>
      <c r="O17" s="22"/>
      <c r="P17" s="30"/>
      <c r="Q17" s="37"/>
    </row>
    <row r="18" spans="1:17" x14ac:dyDescent="0.35">
      <c r="A18" s="29">
        <v>14</v>
      </c>
      <c r="B18" s="8"/>
      <c r="C18" s="20" t="s">
        <v>63</v>
      </c>
      <c r="D18" s="8">
        <v>1200</v>
      </c>
      <c r="E18" s="8" t="s">
        <v>65</v>
      </c>
      <c r="F18" s="8" t="s">
        <v>64</v>
      </c>
      <c r="G18" s="8"/>
      <c r="H18" s="15">
        <f t="shared" ref="H18:H21" si="1">ROUND(D18*G18,2)</f>
        <v>0</v>
      </c>
      <c r="I18" s="21"/>
      <c r="J18" s="8" t="s">
        <v>64</v>
      </c>
      <c r="K18" s="8" t="s">
        <v>64</v>
      </c>
      <c r="L18" s="8" t="s">
        <v>64</v>
      </c>
      <c r="M18" s="8" t="s">
        <v>64</v>
      </c>
      <c r="N18" s="24"/>
      <c r="O18" s="22"/>
      <c r="P18" s="30"/>
      <c r="Q18" s="37"/>
    </row>
    <row r="19" spans="1:17" x14ac:dyDescent="0.35">
      <c r="A19" s="29">
        <v>15</v>
      </c>
      <c r="B19" s="8"/>
      <c r="C19" s="20" t="s">
        <v>83</v>
      </c>
      <c r="D19" s="8">
        <v>500</v>
      </c>
      <c r="E19" s="8" t="s">
        <v>65</v>
      </c>
      <c r="F19" s="8" t="s">
        <v>64</v>
      </c>
      <c r="G19" s="8"/>
      <c r="H19" s="15">
        <f t="shared" si="1"/>
        <v>0</v>
      </c>
      <c r="I19" s="21"/>
      <c r="J19" s="8"/>
      <c r="K19" s="8"/>
      <c r="L19" s="8"/>
      <c r="M19" s="8"/>
      <c r="N19" s="24"/>
      <c r="O19" s="22"/>
      <c r="P19" s="30"/>
      <c r="Q19" s="37"/>
    </row>
    <row r="20" spans="1:17" x14ac:dyDescent="0.35">
      <c r="A20" s="29">
        <v>16</v>
      </c>
      <c r="B20" s="8"/>
      <c r="C20" s="20" t="s">
        <v>84</v>
      </c>
      <c r="D20" s="8">
        <v>522</v>
      </c>
      <c r="E20" s="8" t="s">
        <v>65</v>
      </c>
      <c r="F20" s="8" t="s">
        <v>64</v>
      </c>
      <c r="G20" s="8"/>
      <c r="H20" s="15">
        <f t="shared" si="1"/>
        <v>0</v>
      </c>
      <c r="I20" s="21"/>
      <c r="J20" s="8"/>
      <c r="K20" s="8"/>
      <c r="L20" s="8"/>
      <c r="M20" s="8"/>
      <c r="N20" s="24"/>
      <c r="O20" s="22"/>
      <c r="P20" s="30"/>
      <c r="Q20" s="37"/>
    </row>
    <row r="21" spans="1:17" x14ac:dyDescent="0.35">
      <c r="A21" s="29">
        <v>17</v>
      </c>
      <c r="B21" s="8"/>
      <c r="C21" s="20" t="s">
        <v>85</v>
      </c>
      <c r="D21" s="8">
        <v>600</v>
      </c>
      <c r="E21" s="8" t="s">
        <v>65</v>
      </c>
      <c r="F21" s="8" t="s">
        <v>64</v>
      </c>
      <c r="G21" s="8"/>
      <c r="H21" s="15">
        <f t="shared" si="1"/>
        <v>0</v>
      </c>
      <c r="I21" s="21"/>
      <c r="J21" s="8"/>
      <c r="K21" s="8"/>
      <c r="L21" s="8"/>
      <c r="M21" s="8"/>
      <c r="N21" s="24"/>
      <c r="O21" s="22"/>
      <c r="P21" s="30"/>
      <c r="Q21" s="37"/>
    </row>
    <row r="22" spans="1:17" x14ac:dyDescent="0.35">
      <c r="A22" s="29">
        <v>18</v>
      </c>
      <c r="B22" s="8"/>
      <c r="C22" s="20" t="s">
        <v>86</v>
      </c>
      <c r="D22" s="8">
        <v>600</v>
      </c>
      <c r="E22" s="8" t="s">
        <v>65</v>
      </c>
      <c r="F22" s="8" t="s">
        <v>64</v>
      </c>
      <c r="G22" s="8"/>
      <c r="H22" s="15">
        <f t="shared" si="0"/>
        <v>0</v>
      </c>
      <c r="I22" s="21"/>
      <c r="J22" s="8" t="s">
        <v>64</v>
      </c>
      <c r="K22" s="8" t="s">
        <v>64</v>
      </c>
      <c r="L22" s="8" t="s">
        <v>64</v>
      </c>
      <c r="M22" s="8" t="s">
        <v>64</v>
      </c>
      <c r="N22" s="24"/>
      <c r="O22" s="22"/>
      <c r="P22" s="30"/>
      <c r="Q22" s="37"/>
    </row>
    <row r="23" spans="1:17" x14ac:dyDescent="0.35">
      <c r="A23" s="55" t="s">
        <v>72</v>
      </c>
      <c r="B23" s="55"/>
      <c r="C23" s="55"/>
      <c r="D23" s="55"/>
      <c r="E23" s="55"/>
      <c r="F23" s="55"/>
      <c r="G23" s="55"/>
      <c r="H23" s="55"/>
      <c r="I23" s="40"/>
      <c r="J23" s="40"/>
      <c r="K23" s="40"/>
      <c r="L23" s="40"/>
      <c r="M23" s="40"/>
      <c r="N23" s="40"/>
      <c r="O23" s="40"/>
      <c r="P23" s="40"/>
      <c r="Q23" s="37"/>
    </row>
    <row r="24" spans="1:17" x14ac:dyDescent="0.35">
      <c r="A24" s="29">
        <v>19</v>
      </c>
      <c r="B24" s="8"/>
      <c r="C24" s="20" t="s">
        <v>50</v>
      </c>
      <c r="D24" s="8">
        <v>120</v>
      </c>
      <c r="E24" s="8" t="s">
        <v>65</v>
      </c>
      <c r="F24" s="8"/>
      <c r="G24" s="8"/>
      <c r="H24" s="15">
        <f t="shared" si="0"/>
        <v>0</v>
      </c>
      <c r="I24" s="21"/>
      <c r="J24" s="8"/>
      <c r="K24" s="8"/>
      <c r="L24" s="8"/>
      <c r="M24" s="8"/>
      <c r="N24" s="24"/>
      <c r="O24" s="22"/>
      <c r="P24" s="30"/>
      <c r="Q24" s="37"/>
    </row>
    <row r="25" spans="1:17" x14ac:dyDescent="0.35">
      <c r="A25" s="29">
        <v>20</v>
      </c>
      <c r="B25" s="8"/>
      <c r="C25" s="20" t="s">
        <v>51</v>
      </c>
      <c r="D25" s="8">
        <v>500</v>
      </c>
      <c r="E25" s="8" t="s">
        <v>65</v>
      </c>
      <c r="F25" s="8"/>
      <c r="G25" s="8"/>
      <c r="H25" s="15">
        <f t="shared" si="0"/>
        <v>0</v>
      </c>
      <c r="I25" s="21"/>
      <c r="J25" s="8"/>
      <c r="K25" s="8"/>
      <c r="L25" s="8"/>
      <c r="M25" s="8"/>
      <c r="N25" s="24"/>
      <c r="O25" s="22"/>
      <c r="P25" s="30"/>
      <c r="Q25" s="37"/>
    </row>
    <row r="26" spans="1:17" ht="18" customHeight="1" x14ac:dyDescent="0.35">
      <c r="A26" s="29">
        <v>21</v>
      </c>
      <c r="B26" s="8"/>
      <c r="C26" s="20" t="s">
        <v>52</v>
      </c>
      <c r="D26" s="8">
        <v>120</v>
      </c>
      <c r="E26" s="8" t="s">
        <v>65</v>
      </c>
      <c r="F26" s="8"/>
      <c r="G26" s="8"/>
      <c r="H26" s="15">
        <f t="shared" si="0"/>
        <v>0</v>
      </c>
      <c r="I26" s="21"/>
      <c r="J26" s="8"/>
      <c r="K26" s="8"/>
      <c r="L26" s="8"/>
      <c r="M26" s="8"/>
      <c r="N26" s="24"/>
      <c r="O26" s="22"/>
      <c r="P26" s="30"/>
      <c r="Q26" s="37"/>
    </row>
    <row r="27" spans="1:17" x14ac:dyDescent="0.35">
      <c r="A27" s="29">
        <v>22</v>
      </c>
      <c r="B27" s="8"/>
      <c r="C27" s="20" t="s">
        <v>53</v>
      </c>
      <c r="D27" s="8">
        <v>1000</v>
      </c>
      <c r="E27" s="8" t="s">
        <v>65</v>
      </c>
      <c r="F27" s="8"/>
      <c r="G27" s="8"/>
      <c r="H27" s="15">
        <f t="shared" si="0"/>
        <v>0</v>
      </c>
      <c r="I27" s="21"/>
      <c r="J27" s="8"/>
      <c r="K27" s="8"/>
      <c r="L27" s="8"/>
      <c r="M27" s="8"/>
      <c r="N27" s="24"/>
      <c r="O27" s="22"/>
      <c r="P27" s="30"/>
      <c r="Q27" s="37"/>
    </row>
    <row r="28" spans="1:17" x14ac:dyDescent="0.35">
      <c r="A28" s="29">
        <v>23</v>
      </c>
      <c r="B28" s="8"/>
      <c r="C28" s="20" t="s">
        <v>54</v>
      </c>
      <c r="D28" s="8">
        <v>120</v>
      </c>
      <c r="E28" s="8" t="s">
        <v>65</v>
      </c>
      <c r="F28" s="8"/>
      <c r="G28" s="8"/>
      <c r="H28" s="15">
        <f t="shared" si="0"/>
        <v>0</v>
      </c>
      <c r="I28" s="21"/>
      <c r="J28" s="8"/>
      <c r="K28" s="8"/>
      <c r="L28" s="8"/>
      <c r="M28" s="8"/>
      <c r="N28" s="24"/>
      <c r="O28" s="22"/>
      <c r="P28" s="30"/>
      <c r="Q28" s="37"/>
    </row>
    <row r="29" spans="1:17" x14ac:dyDescent="0.35">
      <c r="A29" s="29">
        <v>24</v>
      </c>
      <c r="B29" s="8"/>
      <c r="C29" s="20" t="s">
        <v>55</v>
      </c>
      <c r="D29" s="8">
        <v>1000</v>
      </c>
      <c r="E29" s="8" t="s">
        <v>65</v>
      </c>
      <c r="F29" s="8"/>
      <c r="G29" s="8"/>
      <c r="H29" s="15">
        <f t="shared" si="0"/>
        <v>0</v>
      </c>
      <c r="I29" s="21"/>
      <c r="J29" s="8"/>
      <c r="K29" s="8"/>
      <c r="L29" s="8"/>
      <c r="M29" s="8"/>
      <c r="N29" s="24"/>
      <c r="O29" s="22"/>
      <c r="P29" s="30"/>
      <c r="Q29" s="37"/>
    </row>
    <row r="30" spans="1:17" x14ac:dyDescent="0.35">
      <c r="A30" s="29">
        <v>25</v>
      </c>
      <c r="B30" s="8"/>
      <c r="C30" s="20" t="s">
        <v>56</v>
      </c>
      <c r="D30" s="8">
        <v>120</v>
      </c>
      <c r="E30" s="8" t="s">
        <v>65</v>
      </c>
      <c r="F30" s="8"/>
      <c r="G30" s="8"/>
      <c r="H30" s="15">
        <f t="shared" si="0"/>
        <v>0</v>
      </c>
      <c r="I30" s="21"/>
      <c r="J30" s="8"/>
      <c r="K30" s="8"/>
      <c r="L30" s="8"/>
      <c r="M30" s="8"/>
      <c r="N30" s="24"/>
      <c r="O30" s="22"/>
      <c r="P30" s="30"/>
      <c r="Q30" s="37"/>
    </row>
    <row r="31" spans="1:17" x14ac:dyDescent="0.35">
      <c r="A31" s="29">
        <v>26</v>
      </c>
      <c r="B31" s="8"/>
      <c r="C31" s="20" t="s">
        <v>57</v>
      </c>
      <c r="D31" s="8">
        <v>1000</v>
      </c>
      <c r="E31" s="8" t="s">
        <v>65</v>
      </c>
      <c r="F31" s="8"/>
      <c r="G31" s="8"/>
      <c r="H31" s="15">
        <f t="shared" si="0"/>
        <v>0</v>
      </c>
      <c r="I31" s="21"/>
      <c r="J31" s="8"/>
      <c r="K31" s="8"/>
      <c r="L31" s="8"/>
      <c r="M31" s="8"/>
      <c r="N31" s="24"/>
      <c r="O31" s="22"/>
      <c r="P31" s="30"/>
      <c r="Q31" s="37"/>
    </row>
    <row r="32" spans="1:17" x14ac:dyDescent="0.35">
      <c r="A32" s="29">
        <v>27</v>
      </c>
      <c r="B32" s="8"/>
      <c r="C32" s="20" t="s">
        <v>58</v>
      </c>
      <c r="D32" s="8">
        <v>20</v>
      </c>
      <c r="E32" s="8" t="s">
        <v>65</v>
      </c>
      <c r="F32" s="8"/>
      <c r="G32" s="8"/>
      <c r="H32" s="15">
        <f t="shared" si="0"/>
        <v>0</v>
      </c>
      <c r="I32" s="21"/>
      <c r="J32" s="8"/>
      <c r="K32" s="8"/>
      <c r="L32" s="8"/>
      <c r="M32" s="8"/>
      <c r="N32" s="24"/>
      <c r="O32" s="22"/>
      <c r="P32" s="30"/>
      <c r="Q32" s="37"/>
    </row>
    <row r="33" spans="1:17" x14ac:dyDescent="0.35">
      <c r="A33" s="29">
        <v>28</v>
      </c>
      <c r="B33" s="8"/>
      <c r="C33" s="20" t="s">
        <v>63</v>
      </c>
      <c r="D33" s="8">
        <v>500</v>
      </c>
      <c r="E33" s="8" t="s">
        <v>65</v>
      </c>
      <c r="F33" s="8"/>
      <c r="G33" s="8"/>
      <c r="H33" s="15">
        <f t="shared" si="0"/>
        <v>0</v>
      </c>
      <c r="I33" s="21"/>
      <c r="J33" s="8"/>
      <c r="K33" s="8"/>
      <c r="L33" s="8"/>
      <c r="M33" s="8"/>
      <c r="N33" s="24"/>
      <c r="O33" s="22"/>
      <c r="P33" s="30"/>
      <c r="Q33" s="37"/>
    </row>
    <row r="34" spans="1:17" x14ac:dyDescent="0.35">
      <c r="A34" s="29">
        <v>29</v>
      </c>
      <c r="B34" s="8"/>
      <c r="C34" s="20" t="s">
        <v>59</v>
      </c>
      <c r="D34" s="8">
        <v>10</v>
      </c>
      <c r="E34" s="8" t="s">
        <v>65</v>
      </c>
      <c r="F34" s="8"/>
      <c r="G34" s="8"/>
      <c r="H34" s="15">
        <f t="shared" ref="H34:H36" si="2">ROUND(D34*G34,2)</f>
        <v>0</v>
      </c>
      <c r="I34" s="21"/>
      <c r="J34" s="8"/>
      <c r="K34" s="8"/>
      <c r="L34" s="8"/>
      <c r="M34" s="8"/>
      <c r="N34" s="24"/>
      <c r="O34" s="22"/>
      <c r="P34" s="30"/>
      <c r="Q34" s="37"/>
    </row>
    <row r="35" spans="1:17" x14ac:dyDescent="0.35">
      <c r="A35" s="29">
        <v>30</v>
      </c>
      <c r="B35" s="8"/>
      <c r="C35" s="20" t="s">
        <v>83</v>
      </c>
      <c r="D35" s="8">
        <v>300</v>
      </c>
      <c r="E35" s="8" t="s">
        <v>65</v>
      </c>
      <c r="F35" s="8"/>
      <c r="G35" s="8"/>
      <c r="H35" s="15">
        <f t="shared" si="2"/>
        <v>0</v>
      </c>
      <c r="I35" s="21"/>
      <c r="J35" s="8"/>
      <c r="K35" s="8"/>
      <c r="L35" s="8"/>
      <c r="M35" s="8"/>
      <c r="N35" s="24"/>
      <c r="O35" s="22"/>
      <c r="P35" s="30"/>
      <c r="Q35" s="37"/>
    </row>
    <row r="36" spans="1:17" x14ac:dyDescent="0.35">
      <c r="A36" s="29">
        <v>31</v>
      </c>
      <c r="B36" s="8"/>
      <c r="C36" s="20" t="s">
        <v>84</v>
      </c>
      <c r="D36" s="8">
        <v>300</v>
      </c>
      <c r="E36" s="8" t="s">
        <v>65</v>
      </c>
      <c r="F36" s="8"/>
      <c r="G36" s="8"/>
      <c r="H36" s="15">
        <f t="shared" si="2"/>
        <v>0</v>
      </c>
      <c r="I36" s="21"/>
      <c r="J36" s="8"/>
      <c r="K36" s="8"/>
      <c r="L36" s="8"/>
      <c r="M36" s="8"/>
      <c r="N36" s="24"/>
      <c r="O36" s="22"/>
      <c r="P36" s="30"/>
      <c r="Q36" s="37"/>
    </row>
    <row r="37" spans="1:17" x14ac:dyDescent="0.35">
      <c r="A37" s="55" t="s">
        <v>73</v>
      </c>
      <c r="B37" s="55"/>
      <c r="C37" s="55"/>
      <c r="D37" s="55"/>
      <c r="E37" s="55"/>
      <c r="F37" s="55"/>
      <c r="G37" s="55"/>
      <c r="H37" s="55"/>
      <c r="I37" s="40"/>
      <c r="J37" s="40"/>
      <c r="K37" s="40"/>
      <c r="L37" s="40"/>
      <c r="M37" s="40"/>
      <c r="N37" s="40"/>
      <c r="O37" s="40"/>
      <c r="P37" s="40"/>
      <c r="Q37" s="37"/>
    </row>
    <row r="38" spans="1:17" x14ac:dyDescent="0.35">
      <c r="A38" s="29">
        <v>32</v>
      </c>
      <c r="B38" s="8"/>
      <c r="C38" s="20" t="s">
        <v>66</v>
      </c>
      <c r="D38" s="8">
        <v>1000</v>
      </c>
      <c r="E38" s="8" t="s">
        <v>65</v>
      </c>
      <c r="F38" s="8" t="s">
        <v>64</v>
      </c>
      <c r="G38" s="8"/>
      <c r="H38" s="15">
        <f>ROUND(D38*G38,2)</f>
        <v>0</v>
      </c>
      <c r="I38" s="21"/>
      <c r="J38" s="8" t="s">
        <v>64</v>
      </c>
      <c r="K38" s="8" t="s">
        <v>64</v>
      </c>
      <c r="L38" s="8" t="s">
        <v>64</v>
      </c>
      <c r="M38" s="8" t="s">
        <v>64</v>
      </c>
      <c r="N38" s="24"/>
      <c r="O38" s="22"/>
      <c r="P38" s="30"/>
      <c r="Q38" s="37"/>
    </row>
    <row r="39" spans="1:17" x14ac:dyDescent="0.35">
      <c r="A39" s="29">
        <v>33</v>
      </c>
      <c r="B39" s="8"/>
      <c r="C39" s="20" t="s">
        <v>67</v>
      </c>
      <c r="D39" s="8">
        <v>1000</v>
      </c>
      <c r="E39" s="8" t="s">
        <v>65</v>
      </c>
      <c r="F39" s="8" t="s">
        <v>64</v>
      </c>
      <c r="G39" s="8"/>
      <c r="H39" s="15">
        <f t="shared" ref="H39:H47" si="3">ROUND(D39*G39,2)</f>
        <v>0</v>
      </c>
      <c r="I39" s="21"/>
      <c r="J39" s="8" t="s">
        <v>64</v>
      </c>
      <c r="K39" s="8" t="s">
        <v>64</v>
      </c>
      <c r="L39" s="8" t="s">
        <v>64</v>
      </c>
      <c r="M39" s="8" t="s">
        <v>64</v>
      </c>
      <c r="N39" s="24"/>
      <c r="O39" s="22"/>
      <c r="P39" s="30"/>
      <c r="Q39" s="37"/>
    </row>
    <row r="40" spans="1:17" x14ac:dyDescent="0.35">
      <c r="A40" s="29">
        <v>34</v>
      </c>
      <c r="B40" s="8"/>
      <c r="C40" s="20" t="s">
        <v>68</v>
      </c>
      <c r="D40" s="8">
        <v>100</v>
      </c>
      <c r="E40" s="8" t="s">
        <v>65</v>
      </c>
      <c r="F40" s="8" t="s">
        <v>64</v>
      </c>
      <c r="G40" s="8"/>
      <c r="H40" s="15">
        <f t="shared" si="3"/>
        <v>0</v>
      </c>
      <c r="I40" s="21"/>
      <c r="J40" s="8" t="s">
        <v>64</v>
      </c>
      <c r="K40" s="8" t="s">
        <v>64</v>
      </c>
      <c r="L40" s="8" t="s">
        <v>64</v>
      </c>
      <c r="M40" s="8" t="s">
        <v>64</v>
      </c>
      <c r="N40" s="24"/>
      <c r="O40" s="22"/>
      <c r="P40" s="30"/>
      <c r="Q40" s="37"/>
    </row>
    <row r="41" spans="1:17" x14ac:dyDescent="0.35">
      <c r="A41" s="29">
        <v>35</v>
      </c>
      <c r="B41" s="8"/>
      <c r="C41" s="20" t="s">
        <v>69</v>
      </c>
      <c r="D41" s="8">
        <v>100</v>
      </c>
      <c r="E41" s="8" t="s">
        <v>65</v>
      </c>
      <c r="F41" s="8" t="s">
        <v>64</v>
      </c>
      <c r="G41" s="8"/>
      <c r="H41" s="15">
        <f t="shared" si="3"/>
        <v>0</v>
      </c>
      <c r="I41" s="21"/>
      <c r="J41" s="8" t="s">
        <v>64</v>
      </c>
      <c r="K41" s="8" t="s">
        <v>64</v>
      </c>
      <c r="L41" s="8" t="s">
        <v>64</v>
      </c>
      <c r="M41" s="8" t="s">
        <v>64</v>
      </c>
      <c r="N41" s="24"/>
      <c r="O41" s="22"/>
      <c r="P41" s="30"/>
      <c r="Q41" s="37"/>
    </row>
    <row r="42" spans="1:17" x14ac:dyDescent="0.35">
      <c r="A42" s="29">
        <v>36</v>
      </c>
      <c r="B42" s="8"/>
      <c r="C42" s="20" t="s">
        <v>70</v>
      </c>
      <c r="D42" s="8">
        <v>100</v>
      </c>
      <c r="E42" s="8" t="s">
        <v>65</v>
      </c>
      <c r="F42" s="8" t="s">
        <v>64</v>
      </c>
      <c r="G42" s="8"/>
      <c r="H42" s="15">
        <f t="shared" si="3"/>
        <v>0</v>
      </c>
      <c r="I42" s="21"/>
      <c r="J42" s="8" t="s">
        <v>64</v>
      </c>
      <c r="K42" s="8" t="s">
        <v>64</v>
      </c>
      <c r="L42" s="8" t="s">
        <v>64</v>
      </c>
      <c r="M42" s="8" t="s">
        <v>64</v>
      </c>
      <c r="N42" s="24"/>
      <c r="O42" s="22"/>
      <c r="P42" s="30"/>
      <c r="Q42" s="37"/>
    </row>
    <row r="43" spans="1:17" x14ac:dyDescent="0.35">
      <c r="A43" s="29">
        <v>37</v>
      </c>
      <c r="B43" s="8"/>
      <c r="C43" s="20" t="s">
        <v>71</v>
      </c>
      <c r="D43" s="8">
        <v>100</v>
      </c>
      <c r="E43" s="8" t="s">
        <v>65</v>
      </c>
      <c r="F43" s="8" t="s">
        <v>64</v>
      </c>
      <c r="G43" s="8"/>
      <c r="H43" s="15">
        <f t="shared" si="3"/>
        <v>0</v>
      </c>
      <c r="I43" s="21"/>
      <c r="J43" s="8" t="s">
        <v>64</v>
      </c>
      <c r="K43" s="8" t="s">
        <v>64</v>
      </c>
      <c r="L43" s="8" t="s">
        <v>64</v>
      </c>
      <c r="M43" s="8" t="s">
        <v>64</v>
      </c>
      <c r="N43" s="24"/>
      <c r="O43" s="22"/>
      <c r="P43" s="30"/>
      <c r="Q43" s="37"/>
    </row>
    <row r="44" spans="1:17" ht="37.5" x14ac:dyDescent="0.35">
      <c r="A44" s="29">
        <v>38</v>
      </c>
      <c r="B44" s="8"/>
      <c r="C44" s="20" t="s">
        <v>82</v>
      </c>
      <c r="D44" s="8">
        <v>12216</v>
      </c>
      <c r="E44" s="8" t="s">
        <v>65</v>
      </c>
      <c r="F44" s="8" t="s">
        <v>64</v>
      </c>
      <c r="G44" s="8"/>
      <c r="H44" s="15">
        <f t="shared" si="3"/>
        <v>0</v>
      </c>
      <c r="I44" s="21"/>
      <c r="J44" s="8" t="s">
        <v>64</v>
      </c>
      <c r="K44" s="8" t="s">
        <v>64</v>
      </c>
      <c r="L44" s="8" t="s">
        <v>64</v>
      </c>
      <c r="M44" s="8" t="s">
        <v>64</v>
      </c>
      <c r="N44" s="24"/>
      <c r="O44" s="22"/>
      <c r="P44" s="30"/>
      <c r="Q44" s="37"/>
    </row>
    <row r="45" spans="1:17" ht="37.5" x14ac:dyDescent="0.35">
      <c r="A45" s="29">
        <v>39</v>
      </c>
      <c r="B45" s="8"/>
      <c r="C45" s="20" t="s">
        <v>81</v>
      </c>
      <c r="D45" s="8">
        <v>4188</v>
      </c>
      <c r="E45" s="8" t="s">
        <v>65</v>
      </c>
      <c r="F45" s="8" t="s">
        <v>64</v>
      </c>
      <c r="G45" s="8"/>
      <c r="H45" s="15">
        <f t="shared" si="3"/>
        <v>0</v>
      </c>
      <c r="I45" s="21"/>
      <c r="J45" s="8" t="s">
        <v>64</v>
      </c>
      <c r="K45" s="8" t="s">
        <v>64</v>
      </c>
      <c r="L45" s="8" t="s">
        <v>64</v>
      </c>
      <c r="M45" s="8" t="s">
        <v>64</v>
      </c>
      <c r="N45" s="24"/>
      <c r="O45" s="22"/>
      <c r="P45" s="30"/>
      <c r="Q45" s="37"/>
    </row>
    <row r="46" spans="1:17" x14ac:dyDescent="0.35">
      <c r="A46" s="29">
        <v>40</v>
      </c>
      <c r="B46" s="8"/>
      <c r="C46" s="20" t="s">
        <v>76</v>
      </c>
      <c r="D46" s="8">
        <v>1000</v>
      </c>
      <c r="E46" s="8" t="s">
        <v>65</v>
      </c>
      <c r="F46" s="8" t="s">
        <v>64</v>
      </c>
      <c r="G46" s="8"/>
      <c r="H46" s="15">
        <f t="shared" si="3"/>
        <v>0</v>
      </c>
      <c r="I46" s="21"/>
      <c r="J46" s="8" t="s">
        <v>64</v>
      </c>
      <c r="K46" s="8" t="s">
        <v>64</v>
      </c>
      <c r="L46" s="8" t="s">
        <v>64</v>
      </c>
      <c r="M46" s="8" t="s">
        <v>64</v>
      </c>
      <c r="N46" s="24"/>
      <c r="O46" s="22"/>
      <c r="P46" s="30"/>
      <c r="Q46" s="37"/>
    </row>
    <row r="47" spans="1:17" ht="25" x14ac:dyDescent="0.35">
      <c r="A47" s="29">
        <v>41</v>
      </c>
      <c r="B47" s="8"/>
      <c r="C47" s="20" t="s">
        <v>77</v>
      </c>
      <c r="D47" s="8">
        <v>10000</v>
      </c>
      <c r="E47" s="8" t="s">
        <v>65</v>
      </c>
      <c r="F47" s="8" t="s">
        <v>64</v>
      </c>
      <c r="G47" s="8"/>
      <c r="H47" s="15">
        <f t="shared" si="3"/>
        <v>0</v>
      </c>
      <c r="I47" s="21"/>
      <c r="J47" s="8" t="s">
        <v>64</v>
      </c>
      <c r="K47" s="8" t="s">
        <v>64</v>
      </c>
      <c r="L47" s="8" t="s">
        <v>64</v>
      </c>
      <c r="M47" s="8" t="s">
        <v>64</v>
      </c>
      <c r="N47" s="24"/>
      <c r="O47" s="22"/>
      <c r="P47" s="30"/>
      <c r="Q47" s="37"/>
    </row>
    <row r="48" spans="1:17" x14ac:dyDescent="0.35">
      <c r="A48" s="55" t="s">
        <v>74</v>
      </c>
      <c r="B48" s="55"/>
      <c r="C48" s="55"/>
      <c r="D48" s="55"/>
      <c r="E48" s="55"/>
      <c r="F48" s="55"/>
      <c r="G48" s="55"/>
      <c r="H48" s="55"/>
      <c r="I48" s="40"/>
      <c r="J48" s="40"/>
      <c r="K48" s="40"/>
      <c r="L48" s="40"/>
      <c r="M48" s="40"/>
      <c r="N48" s="40"/>
      <c r="O48" s="40"/>
      <c r="P48" s="40"/>
      <c r="Q48" s="37"/>
    </row>
    <row r="49" spans="1:17" ht="37.5" x14ac:dyDescent="0.35">
      <c r="A49" s="29">
        <v>42</v>
      </c>
      <c r="B49" s="8"/>
      <c r="C49" s="20" t="s">
        <v>78</v>
      </c>
      <c r="D49" s="8">
        <v>1</v>
      </c>
      <c r="E49" s="8" t="s">
        <v>65</v>
      </c>
      <c r="F49" s="8" t="s">
        <v>64</v>
      </c>
      <c r="G49" s="8"/>
      <c r="H49" s="15">
        <f t="shared" ref="H49" si="4">ROUND(D49*G49,2)</f>
        <v>0</v>
      </c>
      <c r="I49" s="21" t="s">
        <v>64</v>
      </c>
      <c r="J49" s="8" t="s">
        <v>64</v>
      </c>
      <c r="K49" s="8" t="s">
        <v>64</v>
      </c>
      <c r="L49" s="8" t="s">
        <v>64</v>
      </c>
      <c r="M49" s="8" t="s">
        <v>64</v>
      </c>
      <c r="N49" s="24"/>
      <c r="O49" s="22"/>
      <c r="P49" s="30"/>
      <c r="Q49" s="37"/>
    </row>
    <row r="50" spans="1:17" ht="37.5" x14ac:dyDescent="0.35">
      <c r="A50" s="29">
        <v>43</v>
      </c>
      <c r="B50" s="8"/>
      <c r="C50" s="20" t="s">
        <v>79</v>
      </c>
      <c r="D50" s="8">
        <v>1</v>
      </c>
      <c r="E50" s="8" t="s">
        <v>65</v>
      </c>
      <c r="F50" s="8" t="s">
        <v>64</v>
      </c>
      <c r="G50" s="8"/>
      <c r="H50" s="15">
        <f>ROUND(D50*G50,2)</f>
        <v>0</v>
      </c>
      <c r="I50" s="21" t="s">
        <v>64</v>
      </c>
      <c r="J50" s="8" t="s">
        <v>64</v>
      </c>
      <c r="K50" s="8" t="s">
        <v>64</v>
      </c>
      <c r="L50" s="8" t="s">
        <v>64</v>
      </c>
      <c r="M50" s="8" t="s">
        <v>64</v>
      </c>
      <c r="N50" s="24"/>
      <c r="O50" s="22"/>
      <c r="P50" s="30"/>
      <c r="Q50" s="37"/>
    </row>
    <row r="51" spans="1:17" ht="25" x14ac:dyDescent="0.35">
      <c r="A51" s="29">
        <v>44</v>
      </c>
      <c r="B51" s="8"/>
      <c r="C51" s="20" t="s">
        <v>80</v>
      </c>
      <c r="D51" s="8">
        <v>1</v>
      </c>
      <c r="E51" s="8" t="s">
        <v>65</v>
      </c>
      <c r="F51" s="8" t="s">
        <v>64</v>
      </c>
      <c r="G51" s="8"/>
      <c r="H51" s="15">
        <f>ROUND(D51*G51,2)</f>
        <v>0</v>
      </c>
      <c r="I51" s="21" t="s">
        <v>64</v>
      </c>
      <c r="J51" s="8" t="s">
        <v>64</v>
      </c>
      <c r="K51" s="8" t="s">
        <v>64</v>
      </c>
      <c r="L51" s="8" t="s">
        <v>64</v>
      </c>
      <c r="M51" s="8" t="s">
        <v>64</v>
      </c>
      <c r="N51" s="24"/>
      <c r="O51" s="22"/>
      <c r="P51" s="30"/>
      <c r="Q51" s="37"/>
    </row>
    <row r="52" spans="1:17" x14ac:dyDescent="0.35">
      <c r="A52" s="9"/>
      <c r="B52" s="9"/>
      <c r="C52" s="9"/>
      <c r="D52" s="43" t="s">
        <v>3</v>
      </c>
      <c r="E52" s="44"/>
      <c r="F52" s="45"/>
      <c r="G52" s="46"/>
      <c r="H52" s="26">
        <f>SUM(H5:H51)</f>
        <v>0</v>
      </c>
      <c r="I52" s="1"/>
      <c r="J52" s="1"/>
      <c r="K52" s="1"/>
      <c r="L52" s="1"/>
      <c r="M52" s="1"/>
      <c r="N52" s="25" t="s">
        <v>22</v>
      </c>
      <c r="O52" s="6"/>
      <c r="P52" s="6"/>
      <c r="Q52" s="37"/>
    </row>
    <row r="53" spans="1:17" x14ac:dyDescent="0.35">
      <c r="A53" s="9"/>
      <c r="B53" s="9"/>
      <c r="C53" s="9"/>
      <c r="D53" s="47" t="s">
        <v>4</v>
      </c>
      <c r="E53" s="48"/>
      <c r="F53" s="49"/>
      <c r="G53" s="50"/>
      <c r="H53" s="11">
        <f>SUM(H52*0.21)</f>
        <v>0</v>
      </c>
      <c r="I53" s="1"/>
      <c r="J53" s="1"/>
      <c r="K53" s="1"/>
      <c r="L53" s="1"/>
      <c r="M53" s="1"/>
      <c r="N53" s="6" t="s">
        <v>23</v>
      </c>
      <c r="O53" s="6"/>
      <c r="P53" s="6"/>
      <c r="Q53" s="37"/>
    </row>
    <row r="54" spans="1:17" x14ac:dyDescent="0.35">
      <c r="A54" s="9"/>
      <c r="B54" s="9"/>
      <c r="C54" s="9"/>
      <c r="D54" s="51" t="s">
        <v>5</v>
      </c>
      <c r="E54" s="52"/>
      <c r="F54" s="53"/>
      <c r="G54" s="54"/>
      <c r="H54" s="11">
        <f>SUM(H52:H53)</f>
        <v>0</v>
      </c>
      <c r="I54" s="1"/>
      <c r="J54" s="1"/>
      <c r="K54" s="1"/>
      <c r="L54" s="1"/>
      <c r="M54" s="1"/>
      <c r="N54" s="6" t="s">
        <v>24</v>
      </c>
      <c r="O54" s="6"/>
      <c r="P54" s="6"/>
      <c r="Q54" s="37"/>
    </row>
    <row r="55" spans="1:17" ht="25.5" customHeight="1" x14ac:dyDescent="0.35">
      <c r="A55" s="31" t="s">
        <v>6</v>
      </c>
      <c r="B55" s="31"/>
      <c r="C55" s="31"/>
      <c r="D55" s="31"/>
      <c r="E55" s="31"/>
      <c r="F55" s="31"/>
      <c r="G55" s="31"/>
      <c r="H55" s="31"/>
      <c r="I55" s="31"/>
      <c r="N55" s="38" t="s">
        <v>25</v>
      </c>
      <c r="O55" s="38"/>
      <c r="P55" s="38"/>
      <c r="Q55" s="37"/>
    </row>
    <row r="56" spans="1:17" x14ac:dyDescent="0.35">
      <c r="A56" s="6" t="s">
        <v>7</v>
      </c>
      <c r="B56" s="6"/>
      <c r="C56" s="6"/>
      <c r="D56" s="6"/>
      <c r="E56" s="6"/>
      <c r="F56" s="6"/>
      <c r="G56" s="6"/>
      <c r="H56" s="13"/>
      <c r="N56" s="38" t="s">
        <v>26</v>
      </c>
      <c r="O56" s="38"/>
      <c r="P56" s="38"/>
      <c r="Q56" s="37"/>
    </row>
    <row r="57" spans="1:17" ht="18.649999999999999" customHeight="1" x14ac:dyDescent="0.35">
      <c r="A57" s="31" t="s">
        <v>44</v>
      </c>
      <c r="B57" s="31"/>
      <c r="C57" s="31"/>
      <c r="D57" s="31"/>
      <c r="E57" s="31"/>
      <c r="F57" s="23"/>
      <c r="G57" s="6"/>
      <c r="H57" s="13"/>
      <c r="N57" s="38" t="s">
        <v>27</v>
      </c>
      <c r="O57" s="38"/>
      <c r="P57" s="38"/>
      <c r="Q57" s="37"/>
    </row>
    <row r="58" spans="1:17" ht="29.15" customHeight="1" x14ac:dyDescent="0.35">
      <c r="A58" s="31" t="s">
        <v>45</v>
      </c>
      <c r="B58" s="31"/>
      <c r="C58" s="31"/>
      <c r="D58" s="31"/>
      <c r="E58" s="31"/>
      <c r="F58" s="31"/>
      <c r="G58" s="31"/>
      <c r="H58" s="31"/>
      <c r="I58" s="31"/>
      <c r="N58" s="25" t="s">
        <v>28</v>
      </c>
      <c r="Q58" s="37"/>
    </row>
    <row r="59" spans="1:17" x14ac:dyDescent="0.35">
      <c r="A59" s="31" t="s">
        <v>29</v>
      </c>
      <c r="B59" s="31"/>
      <c r="C59" s="31"/>
      <c r="D59" s="31"/>
      <c r="E59" s="31"/>
      <c r="F59" s="31"/>
      <c r="G59" s="31"/>
      <c r="H59" s="31"/>
      <c r="I59" s="31"/>
      <c r="N59" s="56" t="s">
        <v>30</v>
      </c>
      <c r="O59" s="56"/>
      <c r="P59" s="56"/>
      <c r="Q59" s="37"/>
    </row>
    <row r="60" spans="1:17" ht="30" customHeight="1" x14ac:dyDescent="0.35">
      <c r="A60" s="31" t="s">
        <v>31</v>
      </c>
      <c r="B60" s="31"/>
      <c r="C60" s="31"/>
      <c r="D60" s="31"/>
      <c r="E60" s="31"/>
      <c r="F60" s="31"/>
      <c r="G60" s="31"/>
      <c r="H60" s="31"/>
      <c r="I60" s="31"/>
      <c r="N60" s="57" t="s">
        <v>32</v>
      </c>
      <c r="O60" s="58"/>
      <c r="P60" s="58"/>
      <c r="Q60" s="37"/>
    </row>
    <row r="61" spans="1:17" x14ac:dyDescent="0.35">
      <c r="A61" s="31" t="s">
        <v>33</v>
      </c>
      <c r="B61" s="31"/>
      <c r="C61" s="31"/>
      <c r="D61" s="31"/>
      <c r="E61" s="31"/>
      <c r="F61" s="31"/>
      <c r="G61" s="31"/>
      <c r="H61" s="31"/>
      <c r="I61" s="31"/>
      <c r="N61" s="58"/>
      <c r="O61" s="58"/>
      <c r="P61" s="58"/>
      <c r="Q61" s="37"/>
    </row>
    <row r="62" spans="1:17" ht="27.65" customHeight="1" x14ac:dyDescent="0.35">
      <c r="A62" s="31" t="s">
        <v>34</v>
      </c>
      <c r="B62" s="31"/>
      <c r="C62" s="31"/>
      <c r="D62" s="31"/>
      <c r="E62" s="31"/>
      <c r="F62" s="31"/>
      <c r="G62" s="31"/>
      <c r="H62" s="31"/>
      <c r="I62" s="31"/>
      <c r="Q62" s="37"/>
    </row>
    <row r="63" spans="1:17" ht="54.75" customHeight="1" x14ac:dyDescent="0.35">
      <c r="A63" s="31" t="s">
        <v>35</v>
      </c>
      <c r="B63" s="31"/>
      <c r="C63" s="31"/>
      <c r="D63" s="31"/>
      <c r="E63" s="31"/>
      <c r="F63" s="31"/>
      <c r="G63" s="31"/>
      <c r="H63" s="31"/>
      <c r="I63" s="31"/>
      <c r="N63" s="56" t="s">
        <v>36</v>
      </c>
      <c r="O63" s="56"/>
      <c r="P63" s="56"/>
      <c r="Q63" s="37"/>
    </row>
    <row r="64" spans="1:17" ht="81" customHeight="1" x14ac:dyDescent="0.35">
      <c r="A64" s="31" t="s">
        <v>37</v>
      </c>
      <c r="B64" s="31"/>
      <c r="C64" s="31"/>
      <c r="D64" s="31"/>
      <c r="E64" s="31"/>
      <c r="F64" s="31"/>
      <c r="G64" s="31"/>
      <c r="H64" s="31"/>
      <c r="I64" s="31"/>
      <c r="N64" s="56" t="s">
        <v>38</v>
      </c>
      <c r="O64" s="56"/>
      <c r="P64" s="56"/>
      <c r="Q64" s="37"/>
    </row>
    <row r="65" spans="14:16" ht="21.75" customHeight="1" x14ac:dyDescent="0.35">
      <c r="N65" s="38"/>
      <c r="O65" s="38"/>
      <c r="P65" s="38"/>
    </row>
    <row r="66" spans="14:16" ht="30.65" customHeight="1" x14ac:dyDescent="0.35">
      <c r="N66" s="59" t="s">
        <v>39</v>
      </c>
      <c r="O66" s="59"/>
      <c r="P66" s="59"/>
    </row>
  </sheetData>
  <mergeCells count="32">
    <mergeCell ref="N59:P59"/>
    <mergeCell ref="N60:P61"/>
    <mergeCell ref="N63:P63"/>
    <mergeCell ref="N64:P65"/>
    <mergeCell ref="N66:P66"/>
    <mergeCell ref="D54:G54"/>
    <mergeCell ref="A4:H4"/>
    <mergeCell ref="A23:H23"/>
    <mergeCell ref="A37:H37"/>
    <mergeCell ref="A48:H48"/>
    <mergeCell ref="N1:Q1"/>
    <mergeCell ref="N2:P2"/>
    <mergeCell ref="Q2:Q64"/>
    <mergeCell ref="N55:P55"/>
    <mergeCell ref="N56:P56"/>
    <mergeCell ref="N57:P57"/>
    <mergeCell ref="I4:P4"/>
    <mergeCell ref="I23:P23"/>
    <mergeCell ref="I37:P37"/>
    <mergeCell ref="I48:P48"/>
    <mergeCell ref="A58:I58"/>
    <mergeCell ref="A57:E57"/>
    <mergeCell ref="A55:I55"/>
    <mergeCell ref="F2:M2"/>
    <mergeCell ref="D52:G52"/>
    <mergeCell ref="D53:G53"/>
    <mergeCell ref="A64:I64"/>
    <mergeCell ref="A59:I59"/>
    <mergeCell ref="A60:I60"/>
    <mergeCell ref="A61:I61"/>
    <mergeCell ref="A62:I62"/>
    <mergeCell ref="A63:I63"/>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customProperties>
    <customPr name="_pios_id" r:id="rId2"/>
  </customPropertie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2</v>
      </c>
    </row>
    <row r="2" spans="1:1" x14ac:dyDescent="0.35">
      <c r="A2" s="6" t="s">
        <v>46</v>
      </c>
    </row>
    <row r="3" spans="1:1" x14ac:dyDescent="0.35">
      <c r="A3" s="6" t="s">
        <v>47</v>
      </c>
    </row>
    <row r="4" spans="1:1" x14ac:dyDescent="0.35">
      <c r="A4" s="6" t="s">
        <v>48</v>
      </c>
    </row>
    <row r="5" spans="1:1" x14ac:dyDescent="0.35">
      <c r="A5" s="6" t="s">
        <v>49</v>
      </c>
    </row>
  </sheetData>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ACE04095E72E74EB412ABF29BD5AC87" ma:contentTypeVersion="3" ma:contentTypeDescription="Kurkite naują dokumentą." ma:contentTypeScope="" ma:versionID="dee453224f54b5a9b265273e71a1eb00">
  <xsd:schema xmlns:xsd="http://www.w3.org/2001/XMLSchema" xmlns:xs="http://www.w3.org/2001/XMLSchema" xmlns:p="http://schemas.microsoft.com/office/2006/metadata/properties" xmlns:ns2="22ffe828-3274-4afc-aad9-0bad93f71bf2" targetNamespace="http://schemas.microsoft.com/office/2006/metadata/properties" ma:root="true" ma:fieldsID="c85add69107968ca0f0e92f0a8c8c9b4" ns2:_="">
    <xsd:import namespace="22ffe828-3274-4afc-aad9-0bad93f71b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ffe828-3274-4afc-aad9-0bad93f71b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4D1E0C46-FD90-4555-9BF0-748F0F13FE3E}"/>
</file>

<file path=customXml/itemProps3.xml><?xml version="1.0" encoding="utf-8"?>
<ds:datastoreItem xmlns:ds="http://schemas.openxmlformats.org/officeDocument/2006/customXml" ds:itemID="{FB60E9E5-5ECD-45E8-AF3D-62263F073CA2}">
  <ds:schemaRefs>
    <ds:schemaRef ds:uri="http://www.w3.org/XML/1998/namespace"/>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schemas.microsoft.com/office/infopath/2007/PartnerControls"/>
    <ds:schemaRef ds:uri="f80a7a53-5fdc-4a0f-8b9e-50f27931d633"/>
    <ds:schemaRef ds:uri="51d5e2c9-e18c-4408-a31e-423a151c4578"/>
    <ds:schemaRef ds:uri="http://purl.org/dc/dcmitype/"/>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Salvijus Ragėnas</dc:creator>
  <cp:keywords/>
  <dc:description/>
  <cp:lastModifiedBy>Kęstutis Smulkys</cp:lastModifiedBy>
  <cp:revision/>
  <dcterms:created xsi:type="dcterms:W3CDTF">2023-08-16T05:10:24Z</dcterms:created>
  <dcterms:modified xsi:type="dcterms:W3CDTF">2026-07-31T04:30:05Z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0x0101005ACE04095E72E74EB412ABF29BD5AC87</vt:lpwstr>
  </property>
  <property fmtid="{D5CDD505-2E9C-101B-9397-08002B2CF9AE}" pid="10" name="MediaServiceImageTags">
    <vt:lpwstr/>
  </property>
</Properties>
</file>